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4D285DA-B064-4714-BE85-581BB08CE670}" xr6:coauthVersionLast="47" xr6:coauthVersionMax="47" xr10:uidLastSave="{00000000-0000-0000-0000-000000000000}"/>
  <bookViews>
    <workbookView xWindow="5685" yWindow="3255" windowWidth="30855" windowHeight="1648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<sst xmlns="http://schemas.openxmlformats.org/spreadsheetml/2006/main" count="2223" uniqueCount="405">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</sst>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44" sqref="J4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-2627885</v>
      </c>
      <c r="Y26" s="181">
        <f t="shared" si="14"/>
        <v>-2630013</v>
      </c>
      <c r="Z26" s="217">
        <f>AVERAGE(Y26:Y34)</f>
        <v>-2625304.5555555555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6"/>
        <v>2493456</v>
      </c>
      <c r="H31" s="132"/>
      <c r="I31" s="25"/>
      <c r="J31" s="25"/>
      <c r="K31" s="170"/>
      <c r="L31" s="171"/>
      <c r="M31" s="153"/>
      <c r="N31" s="149"/>
      <c r="O31" s="67">
        <f>P31/T31</f>
        <v>18253.910000000011</v>
      </c>
      <c r="P31" s="7">
        <f t="shared" si="6"/>
        <v>456347.75000000023</v>
      </c>
      <c r="Q31" s="164">
        <f t="shared" ref="Q31:Q39" si="17">Q30+N31</f>
        <v>151235.51</v>
      </c>
      <c r="R31" s="29">
        <f t="shared" si="1"/>
        <v>110.81175000296139</v>
      </c>
      <c r="S31" s="5">
        <f>SUM($Q$7:$Q31)/T31</f>
        <v>187087.90999999986</v>
      </c>
      <c r="T31" s="18">
        <v>25</v>
      </c>
      <c r="U31" s="4"/>
      <c r="V31" s="137"/>
      <c r="W31" s="105"/>
      <c r="X31" s="217"/>
      <c r="Y31" s="181">
        <f t="shared" si="14"/>
        <v>-2622079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16874.971538461548</v>
      </c>
      <c r="P32" s="7">
        <f t="shared" si="6"/>
        <v>438749.26000000024</v>
      </c>
      <c r="Q32" s="164">
        <f t="shared" si="17"/>
        <v>151235.51</v>
      </c>
      <c r="R32" s="29">
        <f t="shared" si="1"/>
        <v>109.99500784111103</v>
      </c>
      <c r="S32" s="5">
        <f>SUM($Q$7:$Q32)/T32</f>
        <v>185708.9715384614</v>
      </c>
      <c r="T32" s="18">
        <v>26</v>
      </c>
      <c r="U32" s="27"/>
      <c r="V32" s="137"/>
      <c r="W32" s="105"/>
      <c r="X32" s="217"/>
      <c r="Y32" s="181">
        <f t="shared" si="14"/>
        <v>-2622079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15598.139629629639</v>
      </c>
      <c r="P33" s="7">
        <f t="shared" si="6"/>
        <v>421149.77000000025</v>
      </c>
      <c r="Q33" s="164">
        <f>Q32+N33-1</f>
        <v>151234.51</v>
      </c>
      <c r="R33" s="29">
        <f t="shared" si="1"/>
        <v>109.2387431617029</v>
      </c>
      <c r="S33" s="5">
        <f>SUM($Q$7:$Q33)/T33</f>
        <v>184432.13962962947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-2622079</v>
      </c>
      <c r="Z33" s="217">
        <f>AVERAGE(Y33:Y41)</f>
        <v>-2622080.4444444445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14412.545714285723</v>
      </c>
      <c r="P34" s="7">
        <f t="shared" si="6"/>
        <v>403551.28000000026</v>
      </c>
      <c r="Q34" s="164">
        <f>Q33+N34+1</f>
        <v>151235.51</v>
      </c>
      <c r="R34" s="29">
        <f t="shared" si="1"/>
        <v>108.53651854145821</v>
      </c>
      <c r="S34" s="5">
        <f>SUM($Q$7:$Q34)/T34</f>
        <v>183246.54571428554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4"/>
        <v>-2622079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13308.751379310354</v>
      </c>
      <c r="P35" s="7">
        <f t="shared" si="6"/>
        <v>385953.79000000027</v>
      </c>
      <c r="Q35" s="164">
        <f>Q34+N35+1</f>
        <v>151236.51</v>
      </c>
      <c r="R35" s="29">
        <f t="shared" si="1"/>
        <v>107.88274362942903</v>
      </c>
      <c r="S35" s="5">
        <f>SUM($Q$7:$Q35)/T35</f>
        <v>182142.75137931018</v>
      </c>
      <c r="T35" s="18">
        <v>29</v>
      </c>
      <c r="U35" s="4"/>
      <c r="V35" s="131"/>
      <c r="W35" s="105"/>
      <c r="X35" s="217"/>
      <c r="Y35" s="181">
        <f>Y34-K35-L35-1</f>
        <v>-2622080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v>-10863</v>
      </c>
      <c r="E36" s="87"/>
      <c r="F36" s="23"/>
      <c r="G36" s="26">
        <f>D36+E36+F36-E35-F35</f>
        <v>-10863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-10863</v>
      </c>
      <c r="O36" s="67">
        <f t="shared" si="3"/>
        <v>11916.443333333342</v>
      </c>
      <c r="P36" s="7">
        <f t="shared" si="6"/>
        <v>357493.30000000028</v>
      </c>
      <c r="Q36" s="164">
        <f>Q35+N36</f>
        <v>140373.51</v>
      </c>
      <c r="R36" s="29">
        <f t="shared" si="1"/>
        <v>107.05867499042444</v>
      </c>
      <c r="S36" s="5">
        <f>SUM($Q$7:$Q36)/T36+1</f>
        <v>180751.44333333318</v>
      </c>
      <c r="T36" s="18">
        <v>30</v>
      </c>
      <c r="U36" s="4"/>
      <c r="V36" s="136"/>
      <c r="W36" s="105"/>
      <c r="X36" s="217"/>
      <c r="Y36" s="181">
        <f>Y35-K36-L36-1</f>
        <v>-2622081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10613.993870967752</v>
      </c>
      <c r="P37" s="7">
        <f t="shared" si="6"/>
        <v>329033.81000000029</v>
      </c>
      <c r="Q37" s="164">
        <f>Q36+N37+1</f>
        <v>140374.51</v>
      </c>
      <c r="R37" s="29">
        <f t="shared" si="1"/>
        <v>106.28723709144343</v>
      </c>
      <c r="S37" s="5">
        <f>SUM($Q$7:$Q37)/T37+1</f>
        <v>179448.99387096759</v>
      </c>
      <c r="T37" s="18">
        <v>31</v>
      </c>
      <c r="U37" s="27"/>
      <c r="V37" s="137"/>
      <c r="W37" s="105"/>
      <c r="X37" s="217"/>
      <c r="Y37" s="181">
        <f t="shared" si="14"/>
        <v>-2622081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9392.9475000000093</v>
      </c>
      <c r="P38" s="7">
        <f t="shared" si="6"/>
        <v>300574.3200000003</v>
      </c>
      <c r="Q38" s="164">
        <f t="shared" si="17"/>
        <v>140374.51</v>
      </c>
      <c r="R38" s="29">
        <f t="shared" si="1"/>
        <v>105.5634217633888</v>
      </c>
      <c r="S38" s="5">
        <f>SUM($Q$7:$Q38)/T38</f>
        <v>178226.94749999983</v>
      </c>
      <c r="T38" s="18">
        <v>32</v>
      </c>
      <c r="U38" s="27"/>
      <c r="V38" s="137"/>
      <c r="W38" s="105"/>
      <c r="X38" s="217"/>
      <c r="Y38" s="181">
        <f t="shared" si="14"/>
        <v>-2622081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8245.9039393939493</v>
      </c>
      <c r="P39" s="7">
        <f t="shared" si="6"/>
        <v>272114.83000000031</v>
      </c>
      <c r="Q39" s="164">
        <f t="shared" si="17"/>
        <v>140374.51</v>
      </c>
      <c r="R39" s="29">
        <f t="shared" si="1"/>
        <v>104.88403043189984</v>
      </c>
      <c r="S39" s="5">
        <f>SUM($Q$7:$Q39)/T39</f>
        <v>177079.90393939379</v>
      </c>
      <c r="T39" s="18">
        <v>33</v>
      </c>
      <c r="U39" s="27"/>
      <c r="V39" s="137"/>
      <c r="W39" s="105"/>
      <c r="X39" s="217"/>
      <c r="Y39" s="181">
        <f t="shared" si="14"/>
        <v>-2622081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7166.3041176470679</v>
      </c>
      <c r="P40" s="7">
        <f t="shared" si="6"/>
        <v>243654.34000000032</v>
      </c>
      <c r="Q40" s="164">
        <f>Q39+N40-1</f>
        <v>140373.51</v>
      </c>
      <c r="R40" s="29">
        <f t="shared" si="1"/>
        <v>104.24458587585848</v>
      </c>
      <c r="S40" s="5">
        <f>SUM($Q$7:$Q40)/T40</f>
        <v>176000.30411764688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-2622081</v>
      </c>
      <c r="Z40" s="217">
        <f>AVERAGE(Y40:Y48)</f>
        <v>-2622081.222222222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6148.3957142857234</v>
      </c>
      <c r="P41" s="7">
        <f t="shared" si="6"/>
        <v>215193.85000000033</v>
      </c>
      <c r="Q41" s="164">
        <f>Q40+N41</f>
        <v>140373.51</v>
      </c>
      <c r="R41" s="29">
        <f t="shared" si="1"/>
        <v>103.64168100873377</v>
      </c>
      <c r="S41" s="5">
        <f>SUM($Q$7:$Q41)/T41</f>
        <v>174982.39571428555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-2622081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5187.0100000000093</v>
      </c>
      <c r="P42" s="7">
        <f t="shared" si="6"/>
        <v>186732.36000000034</v>
      </c>
      <c r="Q42" s="164">
        <f>Q41+N42-1</f>
        <v>140372.51</v>
      </c>
      <c r="R42" s="29">
        <f t="shared" si="1"/>
        <v>103.07225440373375</v>
      </c>
      <c r="S42" s="5">
        <f>SUM($Q$7:$Q42)/T42</f>
        <v>174021.00999999983</v>
      </c>
      <c r="T42" s="18">
        <v>36</v>
      </c>
      <c r="U42" s="138"/>
      <c r="V42" s="131"/>
      <c r="W42" s="105"/>
      <c r="X42" s="217"/>
      <c r="Y42" s="181">
        <f t="shared" si="14"/>
        <v>-2622081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4211.0505405405502</v>
      </c>
      <c r="P43" s="7">
        <f t="shared" si="6"/>
        <v>155808.87000000034</v>
      </c>
      <c r="Q43" s="164">
        <f>Q42+N43</f>
        <v>137910.51</v>
      </c>
      <c r="R43" s="29">
        <f t="shared" si="1"/>
        <v>102.49419580211354</v>
      </c>
      <c r="S43" s="5">
        <f>SUM($Q$7:$Q43)/T43</f>
        <v>173045.05054054037</v>
      </c>
      <c r="T43" s="18">
        <v>37</v>
      </c>
      <c r="U43" s="138"/>
      <c r="V43" s="131"/>
      <c r="W43" s="105"/>
      <c r="X43" s="217"/>
      <c r="Y43" s="181">
        <f t="shared" si="14"/>
        <v>-2622081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3286.4836842105356</v>
      </c>
      <c r="P44" s="7">
        <f t="shared" si="6"/>
        <v>124886.38000000035</v>
      </c>
      <c r="Q44" s="164">
        <f>Q43+N44+1</f>
        <v>137911.51</v>
      </c>
      <c r="R44" s="29">
        <f t="shared" si="1"/>
        <v>101.94657692420385</v>
      </c>
      <c r="S44" s="5">
        <f>SUM($Q$7:$Q44)/T44</f>
        <v>172120.48368421034</v>
      </c>
      <c r="T44" s="18">
        <v>38</v>
      </c>
      <c r="U44" s="138"/>
      <c r="V44" s="131"/>
      <c r="W44" s="105"/>
      <c r="X44" s="217"/>
      <c r="Y44" s="181">
        <f t="shared" si="14"/>
        <v>-2622081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2409.330512820522</v>
      </c>
      <c r="P45" s="7">
        <f t="shared" si="6"/>
        <v>93963.890000000363</v>
      </c>
      <c r="Q45" s="164">
        <f t="shared" ref="Q45:Q53" si="20">Q44+N45</f>
        <v>137911.51</v>
      </c>
      <c r="R45" s="29">
        <f t="shared" si="1"/>
        <v>101.42704106567417</v>
      </c>
      <c r="S45" s="5">
        <f>SUM($Q$7:$Q45)/T45</f>
        <v>171243.33051282034</v>
      </c>
      <c r="T45" s="18">
        <v>39</v>
      </c>
      <c r="U45" s="138"/>
      <c r="V45" s="131"/>
      <c r="W45" s="105"/>
      <c r="X45" s="217"/>
      <c r="Y45" s="181">
        <f t="shared" si="14"/>
        <v>-2622081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1576.0350000000094</v>
      </c>
      <c r="P46" s="7">
        <f t="shared" si="6"/>
        <v>63041.400000000373</v>
      </c>
      <c r="Q46" s="164">
        <f t="shared" si="20"/>
        <v>137911.51</v>
      </c>
      <c r="R46" s="29">
        <f t="shared" si="1"/>
        <v>100.93348200007097</v>
      </c>
      <c r="S46" s="5">
        <f>SUM($Q$7:$Q46)/T46</f>
        <v>170410.03499999983</v>
      </c>
      <c r="T46" s="18">
        <v>40</v>
      </c>
      <c r="U46" s="138"/>
      <c r="V46" s="131"/>
      <c r="W46" s="105"/>
      <c r="X46" s="217"/>
      <c r="Y46" s="181">
        <f t="shared" si="14"/>
        <v>-2622081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783.41243902439953</v>
      </c>
      <c r="P47" s="7">
        <f t="shared" si="6"/>
        <v>32119.910000000382</v>
      </c>
      <c r="Q47" s="164">
        <f>Q46+N47+1</f>
        <v>137912.51</v>
      </c>
      <c r="R47" s="29">
        <f t="shared" si="1"/>
        <v>100.46401343273523</v>
      </c>
      <c r="S47" s="5">
        <f>SUM($Q$7:$Q47)/T47</f>
        <v>169617.41243902422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-2622082</v>
      </c>
      <c r="Z47" s="217">
        <f>AVERAGE(Y47:Y54)</f>
        <v>-2622082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28.510000000009313</v>
      </c>
      <c r="P48" s="7">
        <f t="shared" si="6"/>
        <v>1197.4200000003912</v>
      </c>
      <c r="Q48" s="164">
        <f>Q47+N48-1</f>
        <v>137911.51</v>
      </c>
      <c r="R48" s="29">
        <f t="shared" si="1"/>
        <v>100.01688640913551</v>
      </c>
      <c r="S48" s="5">
        <f>SUM($Q$7:$Q48)/T48</f>
        <v>168862.50999999983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-2622082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-691.25744186045586</v>
      </c>
      <c r="P49" s="7">
        <f t="shared" si="6"/>
        <v>-29724.0699999996</v>
      </c>
      <c r="Q49" s="164">
        <f>Q48+N49+1</f>
        <v>137912.51</v>
      </c>
      <c r="R49" s="29">
        <f t="shared" si="1"/>
        <v>99.590569765651082</v>
      </c>
      <c r="S49" s="5">
        <f>SUM($Q$7:$Q49)/T49</f>
        <v>168142.74255813935</v>
      </c>
      <c r="T49" s="18">
        <v>43</v>
      </c>
      <c r="U49" s="138"/>
      <c r="V49" s="131"/>
      <c r="W49" s="105"/>
      <c r="X49" s="217"/>
      <c r="Y49" s="181">
        <f t="shared" si="14"/>
        <v>-2622082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-1378.3081818181724</v>
      </c>
      <c r="P50" s="7">
        <f t="shared" si="6"/>
        <v>-60645.55999999959</v>
      </c>
      <c r="Q50" s="164">
        <f>Q49+N50</f>
        <v>137912.51</v>
      </c>
      <c r="R50" s="29">
        <f t="shared" si="1"/>
        <v>99.183631151415966</v>
      </c>
      <c r="S50" s="5">
        <f>SUM($Q$7:$Q50)/T50</f>
        <v>167455.69181818163</v>
      </c>
      <c r="T50" s="18">
        <v>44</v>
      </c>
      <c r="U50" s="138"/>
      <c r="V50" s="131"/>
      <c r="W50" s="105"/>
      <c r="X50" s="217"/>
      <c r="Y50" s="181">
        <f t="shared" si="14"/>
        <v>-2622082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-2034.8233333333239</v>
      </c>
      <c r="P51" s="7">
        <f t="shared" si="6"/>
        <v>-91567.049999999581</v>
      </c>
      <c r="Q51" s="164">
        <f t="shared" si="20"/>
        <v>137912.51</v>
      </c>
      <c r="R51" s="29">
        <f t="shared" si="1"/>
        <v>98.794778697813527</v>
      </c>
      <c r="S51" s="5">
        <f>SUM($Q$7:$Q51)/T51</f>
        <v>166799.17666666649</v>
      </c>
      <c r="T51" s="18">
        <v>45</v>
      </c>
      <c r="U51" s="138"/>
      <c r="V51" s="131"/>
      <c r="W51" s="105"/>
      <c r="X51" s="217"/>
      <c r="Y51" s="181">
        <f t="shared" si="14"/>
        <v>-2622082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-2662.7943478260777</v>
      </c>
      <c r="P52" s="7">
        <f t="shared" si="6"/>
        <v>-122488.53999999957</v>
      </c>
      <c r="Q52" s="164">
        <f>Q51+N52</f>
        <v>137912.51</v>
      </c>
      <c r="R52" s="29">
        <f t="shared" si="1"/>
        <v>98.422832872628575</v>
      </c>
      <c r="S52" s="5">
        <f>SUM($Q$7:$Q52)/T52</f>
        <v>166171.20565217372</v>
      </c>
      <c r="T52" s="18">
        <v>46</v>
      </c>
      <c r="U52" s="138"/>
      <c r="V52" s="131"/>
      <c r="W52" s="105"/>
      <c r="X52" s="217"/>
      <c r="Y52" s="181">
        <f t="shared" si="14"/>
        <v>-2622082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-3264.0431914893525</v>
      </c>
      <c r="P53" s="7">
        <f t="shared" si="6"/>
        <v>-153410.02999999956</v>
      </c>
      <c r="Q53" s="164">
        <f t="shared" si="20"/>
        <v>137912.51</v>
      </c>
      <c r="R53" s="29">
        <f t="shared" si="1"/>
        <v>98.066714529366379</v>
      </c>
      <c r="S53" s="5">
        <f>SUM($Q$7:$Q53)/T53</f>
        <v>165569.95680851044</v>
      </c>
      <c r="T53" s="18">
        <v>47</v>
      </c>
      <c r="U53" s="138"/>
      <c r="V53" s="131"/>
      <c r="W53" s="105"/>
      <c r="X53" s="217"/>
      <c r="Y53" s="181">
        <f t="shared" si="14"/>
        <v>-2622082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-3840.2399999999907</v>
      </c>
      <c r="P54" s="7">
        <f t="shared" si="6"/>
        <v>-184331.51999999955</v>
      </c>
      <c r="Q54" s="164">
        <f>Q53+N54</f>
        <v>137912.51</v>
      </c>
      <c r="R54" s="29">
        <f t="shared" si="1"/>
        <v>97.725434450406794</v>
      </c>
      <c r="S54" s="5">
        <f>SUM($Q$7:$Q54)/T54</f>
        <v>164993.75999999981</v>
      </c>
      <c r="T54" s="18">
        <v>48</v>
      </c>
      <c r="U54" s="138"/>
      <c r="V54" s="131"/>
      <c r="W54" s="105"/>
      <c r="X54" s="217"/>
      <c r="Y54" s="181">
        <f t="shared" si="14"/>
        <v>-2622082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-4484.4377083333238</v>
      </c>
      <c r="P55" s="7">
        <f t="shared" si="6"/>
        <v>-215253.00999999954</v>
      </c>
      <c r="Q55" s="164">
        <f t="shared" ref="Q55:Q56" si="26">Q54+N55</f>
        <v>137912.51</v>
      </c>
      <c r="R55" s="29">
        <f t="shared" si="1"/>
        <v>99.427210924142344</v>
      </c>
      <c r="S55" s="5">
        <f>SUM($Q$7:$Q55)/T55</f>
        <v>167866.93729166649</v>
      </c>
      <c r="T55" s="18">
        <v>48</v>
      </c>
      <c r="U55" s="138"/>
      <c r="V55" s="131"/>
      <c r="W55" s="105"/>
      <c r="X55" s="217"/>
      <c r="Y55" s="181">
        <f t="shared" ref="Y55:Y56" si="27">Y54-K55-L55</f>
        <v>-2622082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-5128.635416666657</v>
      </c>
      <c r="P56" s="7">
        <f t="shared" si="6"/>
        <v>-246174.49999999953</v>
      </c>
      <c r="Q56" s="164">
        <f t="shared" si="26"/>
        <v>137912.51</v>
      </c>
      <c r="R56" s="29">
        <f t="shared" si="1"/>
        <v>101.12898739787788</v>
      </c>
      <c r="S56" s="5">
        <f>SUM($Q$7:$Q56)/T56</f>
        <v>170740.11458333314</v>
      </c>
      <c r="T56" s="18">
        <v>48</v>
      </c>
      <c r="U56" s="138"/>
      <c r="V56" s="131"/>
      <c r="W56" s="105"/>
      <c r="X56" s="217"/>
      <c r="Y56" s="181">
        <f t="shared" si="27"/>
        <v>-2622082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03"/>
  <sheetViews>
    <sheetView topLeftCell="A5778" workbookViewId="0">
      <selection activeCell="D5803" sqref="D5803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2026-01-16T10:34:04Z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